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19455" windowHeight="12465"/>
  </bookViews>
  <sheets>
    <sheet name="Міський" sheetId="1" r:id="rId1"/>
    <sheet name="Діаграмма2" sheetId="2" r:id="rId2"/>
  </sheets>
  <calcPr calcId="125725"/>
</workbook>
</file>

<file path=xl/calcChain.xml><?xml version="1.0" encoding="utf-8"?>
<calcChain xmlns="http://schemas.openxmlformats.org/spreadsheetml/2006/main">
  <c r="K32" i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I31" l="1"/>
  <c r="J31" s="1"/>
  <c r="J22"/>
  <c r="J32" l="1"/>
</calcChain>
</file>

<file path=xl/sharedStrings.xml><?xml version="1.0" encoding="utf-8"?>
<sst xmlns="http://schemas.openxmlformats.org/spreadsheetml/2006/main" count="104" uniqueCount="100">
  <si>
    <t>2015 рік</t>
  </si>
  <si>
    <t>План на рік</t>
  </si>
  <si>
    <t>План на січень-вересень</t>
  </si>
  <si>
    <t>Факт за 9 місяців</t>
  </si>
  <si>
    <t>1</t>
  </si>
  <si>
    <t>Загальний фонд</t>
  </si>
  <si>
    <t>Органи місцевого самоврядування</t>
  </si>
  <si>
    <t>Освіта</t>
  </si>
  <si>
    <t>в т.ч. за рахунок освітньої субвенції</t>
  </si>
  <si>
    <t>Охорона здоров'я</t>
  </si>
  <si>
    <t>в т.ч. за рахунок медичної субвенції</t>
  </si>
  <si>
    <t>Соцзахист та забезпечення</t>
  </si>
  <si>
    <t xml:space="preserve">   Молодіжні програми</t>
  </si>
  <si>
    <t xml:space="preserve">   Центр соціальних служб для сім'ї, дітей та молоді</t>
  </si>
  <si>
    <t xml:space="preserve">   Соціальний гуртожиток </t>
  </si>
  <si>
    <t xml:space="preserve">   Інші видатки на соціальний захист населення</t>
  </si>
  <si>
    <t xml:space="preserve">   Інші видатки на соціальний захист ветеранів війни і праці</t>
  </si>
  <si>
    <t xml:space="preserve">   Фінансова підтримка громадських організацій інвалідів</t>
  </si>
  <si>
    <t xml:space="preserve">  Пільги населенню на оплату ЖКП і природного газу</t>
  </si>
  <si>
    <t xml:space="preserve">  Інші заклади (Центр обліку та тимч. переб бездомних гром.)</t>
  </si>
  <si>
    <t>Житлово-комунальне господарство</t>
  </si>
  <si>
    <t xml:space="preserve">   Водопровідно-каналізаційне господарство</t>
  </si>
  <si>
    <t xml:space="preserve">   Благоустрій</t>
  </si>
  <si>
    <t xml:space="preserve">   Комбінати комунальних підприємств та інші підприємства</t>
  </si>
  <si>
    <t>Культура і мистецтво</t>
  </si>
  <si>
    <t>Засоби масової інформації</t>
  </si>
  <si>
    <t xml:space="preserve">   Телебачення</t>
  </si>
  <si>
    <t xml:space="preserve">   Періодичні видання (газети, журнали)</t>
  </si>
  <si>
    <t xml:space="preserve">   Інші засоби масової інформації </t>
  </si>
  <si>
    <t>Фізкультура і спорт</t>
  </si>
  <si>
    <t>Землеустрій</t>
  </si>
  <si>
    <t>Транспорт, дорожнє господарство, з них:</t>
  </si>
  <si>
    <t xml:space="preserve">   Компенсаційні виплати за пільговий проїзд окремим категоріям громадян за рахунок субвенцій з ДБ, у т.ч.: </t>
  </si>
  <si>
    <t xml:space="preserve">   автотранспортом</t>
  </si>
  <si>
    <t xml:space="preserve">   електротранспортом</t>
  </si>
  <si>
    <t xml:space="preserve">   залізничним транспортом</t>
  </si>
  <si>
    <t xml:space="preserve">  Компенсац. виплати за пільг.проїзд автотранспортом (дачі)</t>
  </si>
  <si>
    <t xml:space="preserve">  Видатки на проведення робіт, пов'язаних із будівництвом, реконструкцією, ремонтом та утриманням автодоріг</t>
  </si>
  <si>
    <t>Інші послуги, пов'язані з економічною діяльністю</t>
  </si>
  <si>
    <t>Попередження та ліквідація надзвичайних ситуацій</t>
  </si>
  <si>
    <t>Інші природоохоронні заходи</t>
  </si>
  <si>
    <t>Субвенція державному бюджету на соц-економ. розвиток</t>
  </si>
  <si>
    <t>Видатки, не віднесені до основних груп</t>
  </si>
  <si>
    <t>Резервний фонд</t>
  </si>
  <si>
    <t>Інші видатки</t>
  </si>
  <si>
    <t>Разом видатків</t>
  </si>
  <si>
    <t>Дотації та субвенції районним у місті та селищному бюджетам, у т.ч:</t>
  </si>
  <si>
    <t>Кіровський район</t>
  </si>
  <si>
    <t>Ленінський район</t>
  </si>
  <si>
    <t>с.Нове</t>
  </si>
  <si>
    <t>Всього видатків за функціональною класифікацією</t>
  </si>
  <si>
    <t>Трансферти районним у місті бюджетам за рахунок субвенцій з державного бюджету на:</t>
  </si>
  <si>
    <t>виплату допомог сім'ям з дітьми, малозабезпеченим сім'ям,  інвалідам з дитинства,  дітям-інвалідам та тимчасової державної допомоги дітям</t>
  </si>
  <si>
    <t>надання пільг  та житлових субсидій населенню на оплату енергоносіїв та житлово-комунальних послуг</t>
  </si>
  <si>
    <t xml:space="preserve">надання пільг  з послуг зв'язку та інших передбачених законодавством пільг </t>
  </si>
  <si>
    <t>надання пільг та житлових субсидій населенню на придбання твердого та рідкого пічного побутового палива і скрапленого газу</t>
  </si>
  <si>
    <t>утримання дітей-сиріт та дітей, позбавлених батьківського піклування, в дитячих будинках сімейного типу та прийомних сім'ях</t>
  </si>
  <si>
    <t>на проведення виборів депутатів місцевих рад та сільських, селищних голів</t>
  </si>
  <si>
    <t>Реверсна дотація</t>
  </si>
  <si>
    <t>Разом видатків загального фонду з субвенціями з державного бюджету</t>
  </si>
  <si>
    <t>Спеціальний фонд</t>
  </si>
  <si>
    <t xml:space="preserve">   освіта</t>
  </si>
  <si>
    <t xml:space="preserve">   охорона здоров'я</t>
  </si>
  <si>
    <t xml:space="preserve">   культура і мистецтво</t>
  </si>
  <si>
    <t xml:space="preserve">   фізкультура і спорт</t>
  </si>
  <si>
    <t xml:space="preserve">   житлово-комунальне господарство</t>
  </si>
  <si>
    <t xml:space="preserve">   капітальні вкладення</t>
  </si>
  <si>
    <t xml:space="preserve">   розробка схем та проектних рішень масового застосування</t>
  </si>
  <si>
    <t xml:space="preserve">   ремонт доріг</t>
  </si>
  <si>
    <t xml:space="preserve">   внески у статутні капітали комунальних підприємств</t>
  </si>
  <si>
    <t xml:space="preserve">   заходи з мобілізаційної підготовки</t>
  </si>
  <si>
    <t xml:space="preserve">   інші субвенції (б-ту Кіровського району)</t>
  </si>
  <si>
    <t xml:space="preserve">   інші видатки (в т.ч. інформатизація виконавчих органів)</t>
  </si>
  <si>
    <t>Дорожнє господарство</t>
  </si>
  <si>
    <t>Цільові фонди</t>
  </si>
  <si>
    <t xml:space="preserve">    інша діяльність у сфері охорони навколишнього природного середовища</t>
  </si>
  <si>
    <t xml:space="preserve">    цільові фонди, утворені органами місцевого самоврядування</t>
  </si>
  <si>
    <t>Власні кошти бюджетних установ</t>
  </si>
  <si>
    <t>Видатки за рахунок субвенцій з державного бюджету на:</t>
  </si>
  <si>
    <t xml:space="preserve">  соціальний захист (інші пільги ветеранам війни) </t>
  </si>
  <si>
    <t xml:space="preserve"> ремонт доріг </t>
  </si>
  <si>
    <t>Разом видатків по спеціальному фонду</t>
  </si>
  <si>
    <t>Всього видатків по загальному та спеціальному фондах</t>
  </si>
  <si>
    <t>у тому числі захищені статті загального фонду:</t>
  </si>
  <si>
    <t>зарплата з нарахуваннями</t>
  </si>
  <si>
    <t>медикаменти</t>
  </si>
  <si>
    <t>продукти харчування</t>
  </si>
  <si>
    <t>комунальні послуги та енергоносії</t>
  </si>
  <si>
    <t>Видатки</t>
  </si>
  <si>
    <t>тис.грн</t>
  </si>
  <si>
    <r>
      <t xml:space="preserve">Будівництво </t>
    </r>
    <r>
      <rPr>
        <sz val="10"/>
        <rFont val="Times New Roman"/>
        <family val="1"/>
        <charset val="204"/>
      </rPr>
      <t>(збереження, розвиток, реконструкція та реставрація пам"яток історії та культури)</t>
    </r>
  </si>
  <si>
    <r>
      <t xml:space="preserve">Бюджет розвитку, </t>
    </r>
    <r>
      <rPr>
        <sz val="10"/>
        <rFont val="Times New Roman"/>
        <family val="1"/>
        <charset val="204"/>
      </rPr>
      <t>у тому числі:</t>
    </r>
  </si>
  <si>
    <r>
      <t xml:space="preserve">Інші субвенції </t>
    </r>
    <r>
      <rPr>
        <sz val="10"/>
        <rFont val="Times New Roman"/>
        <family val="1"/>
        <charset val="204"/>
      </rPr>
      <t>(з міського бюджету обласному бюджету на будівництво зливової каналізації по вул.Андріївській)</t>
    </r>
  </si>
  <si>
    <t xml:space="preserve">Соціальний захист </t>
  </si>
  <si>
    <t>Житлово-комунальне та дорожнє господарство</t>
  </si>
  <si>
    <t>Фізична культура і спорт</t>
  </si>
  <si>
    <t>Транспорт</t>
  </si>
  <si>
    <t>інші</t>
  </si>
  <si>
    <t>% до факту 9 місяців 2014 року</t>
  </si>
  <si>
    <t>% до плану на січень-вересень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</si>
</sst>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color theme="0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 wrapText="1"/>
    </xf>
    <xf numFmtId="49" fontId="8" fillId="0" borderId="9" xfId="0" applyNumberFormat="1" applyFont="1" applyFill="1" applyBorder="1" applyAlignment="1">
      <alignment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vertical="center" wrapText="1"/>
    </xf>
    <xf numFmtId="49" fontId="8" fillId="7" borderId="16" xfId="0" applyNumberFormat="1" applyFont="1" applyFill="1" applyBorder="1" applyAlignment="1">
      <alignment vertical="center" wrapText="1"/>
    </xf>
    <xf numFmtId="164" fontId="4" fillId="7" borderId="17" xfId="0" applyNumberFormat="1" applyFont="1" applyFill="1" applyBorder="1" applyAlignment="1">
      <alignment horizontal="center" vertical="center" wrapText="1"/>
    </xf>
    <xf numFmtId="164" fontId="4" fillId="7" borderId="18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4" borderId="0" xfId="0" applyNumberFormat="1" applyFont="1" applyFill="1" applyBorder="1" applyAlignment="1">
      <alignment vertical="center" wrapText="1"/>
    </xf>
    <xf numFmtId="164" fontId="10" fillId="4" borderId="0" xfId="0" applyNumberFormat="1" applyFont="1" applyFill="1"/>
    <xf numFmtId="165" fontId="10" fillId="4" borderId="0" xfId="0" applyNumberFormat="1" applyFont="1" applyFill="1"/>
    <xf numFmtId="165" fontId="11" fillId="0" borderId="0" xfId="0" applyNumberFormat="1" applyFont="1"/>
    <xf numFmtId="49" fontId="1" fillId="4" borderId="4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1" fillId="4" borderId="0" xfId="0" applyFont="1" applyFill="1"/>
    <xf numFmtId="0" fontId="6" fillId="3" borderId="0" xfId="0" applyFont="1" applyFill="1" applyAlignment="1">
      <alignment horizontal="center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style val="26"/>
  <c:chart>
    <c:title>
      <c:tx>
        <c:rich>
          <a:bodyPr/>
          <a:lstStyle/>
          <a:p>
            <a:pPr>
              <a:defRPr/>
            </a:pPr>
            <a:r>
              <a:rPr lang="uk-UA"/>
              <a:t>Направлення</a:t>
            </a:r>
            <a:r>
              <a:rPr lang="uk-UA" baseline="0"/>
              <a:t> видатків загального фонду міського бюджету                                                                           м.Кіровограда за 9 місяців 2015 року (без субвенцій) </a:t>
            </a:r>
            <a:endParaRPr lang="uk-UA"/>
          </a:p>
        </c:rich>
      </c:tx>
      <c:layout/>
      <c:spPr>
        <a:solidFill>
          <a:schemeClr val="accent2">
            <a:lumMod val="60000"/>
            <a:lumOff val="40000"/>
          </a:schemeClr>
        </a:solidFill>
      </c:spPr>
    </c:title>
    <c:plotArea>
      <c:layout>
        <c:manualLayout>
          <c:layoutTarget val="inner"/>
          <c:xMode val="edge"/>
          <c:yMode val="edge"/>
          <c:x val="0.22045914866726193"/>
          <c:y val="0.15909989745905431"/>
          <c:w val="0.54396981796906563"/>
          <c:h val="0.74544018915198329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31394826042161728"/>
                  <c:y val="2.4182426490655277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Органи місцевого самоврядування
3,8%</a:t>
                    </a:r>
                  </a:p>
                </c:rich>
              </c:tx>
              <c:showCatName val="1"/>
              <c:showPercent val="1"/>
            </c:dLbl>
            <c:dLbl>
              <c:idx val="1"/>
              <c:layout>
                <c:manualLayout>
                  <c:x val="9.5500478503809869E-2"/>
                  <c:y val="0.13809332241685451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Освіта
52,6%</a:t>
                    </a:r>
                  </a:p>
                </c:rich>
              </c:tx>
              <c:showCatName val="1"/>
              <c:showPercent val="1"/>
            </c:dLbl>
            <c:dLbl>
              <c:idx val="2"/>
              <c:layout>
                <c:manualLayout>
                  <c:x val="-5.5480117477504497E-2"/>
                  <c:y val="5.1670389725032767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Охорона здоров'я
26,3%</a:t>
                    </a:r>
                  </a:p>
                </c:rich>
              </c:tx>
              <c:showCatName val="1"/>
              <c:showPercent val="1"/>
            </c:dLbl>
            <c:dLbl>
              <c:idx val="3"/>
              <c:layout>
                <c:manualLayout>
                  <c:x val="-5.9692547051838338E-2"/>
                  <c:y val="0.15432747414917183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Соціальний захист 
2,0%</a:t>
                    </a:r>
                  </a:p>
                </c:rich>
              </c:tx>
              <c:showCatName val="1"/>
              <c:showPercent val="1"/>
            </c:dLbl>
            <c:dLbl>
              <c:idx val="4"/>
              <c:layout>
                <c:manualLayout>
                  <c:x val="-6.4971127238590942E-2"/>
                  <c:y val="8.5113494317703209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Житлово-комунальне та дорожнє господарство
5,1%</a:t>
                    </a:r>
                  </a:p>
                </c:rich>
              </c:tx>
              <c:showCatName val="1"/>
              <c:showPercent val="1"/>
            </c:dLbl>
            <c:dLbl>
              <c:idx val="5"/>
              <c:layout>
                <c:manualLayout>
                  <c:x val="-0.15258243894652151"/>
                  <c:y val="4.6923473461837777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Культура і мистецтво
4,2%</a:t>
                    </a:r>
                  </a:p>
                </c:rich>
              </c:tx>
              <c:showCatName val="1"/>
              <c:showPercent val="1"/>
            </c:dLbl>
            <c:dLbl>
              <c:idx val="6"/>
              <c:layout>
                <c:manualLayout>
                  <c:x val="-0.16443195056994978"/>
                  <c:y val="2.3581211526993055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Фізична культура і спорт
1,1%</a:t>
                    </a:r>
                  </a:p>
                </c:rich>
              </c:tx>
              <c:showCatName val="1"/>
              <c:showPercent val="1"/>
            </c:dLbl>
            <c:dLbl>
              <c:idx val="7"/>
              <c:layout>
                <c:manualLayout>
                  <c:x val="-0.27163539516434337"/>
                  <c:y val="-1.6136172965542351E-3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Транспорт
5,3%</a:t>
                    </a:r>
                  </a:p>
                </c:rich>
              </c:tx>
              <c:showCatName val="1"/>
              <c:showPercent val="1"/>
            </c:dLbl>
            <c:dLbl>
              <c:idx val="8"/>
              <c:layout>
                <c:manualLayout>
                  <c:x val="-0.12079169009784196"/>
                  <c:y val="1.1238178026206301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Дотації районним та селищному бюджетам
4,0%</a:t>
                    </a:r>
                  </a:p>
                </c:rich>
              </c:tx>
              <c:showCatName val="1"/>
              <c:showPercent val="1"/>
            </c:dLbl>
            <c:dLbl>
              <c:idx val="9"/>
              <c:layout>
                <c:manualLayout>
                  <c:x val="7.6572404874758998E-2"/>
                  <c:y val="-1.05652647077652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інші
0,4%</a:t>
                    </a:r>
                  </a:p>
                </c:rich>
              </c:tx>
              <c:showCatName val="1"/>
              <c:showPercent val="1"/>
            </c:dLbl>
            <c:txPr>
              <a:bodyPr/>
              <a:lstStyle/>
              <a:p>
                <a:pPr>
                  <a:defRPr sz="1050" b="1">
                    <a:latin typeface="Times New Roman" pitchFamily="18" charset="0"/>
                    <a:cs typeface="Times New Roman" pitchFamily="18" charset="0"/>
                  </a:defRPr>
                </a:pPr>
                <a:endParaRPr lang="uk-UA"/>
              </a:p>
            </c:txPr>
            <c:showCatName val="1"/>
            <c:showPercent val="1"/>
            <c:showLeaderLines val="1"/>
          </c:dLbls>
          <c:cat>
            <c:strRef>
              <c:f>Міський!$H$22:$H$31</c:f>
              <c:strCache>
                <c:ptCount val="10"/>
                <c:pt idx="0">
                  <c:v>Органи місцевого самоврядування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 </c:v>
                </c:pt>
                <c:pt idx="4">
                  <c:v>Житлово-комунальне та дорожнє господарство</c:v>
                </c:pt>
                <c:pt idx="5">
                  <c:v>Культура і мистецтво</c:v>
                </c:pt>
                <c:pt idx="6">
                  <c:v>Фізична культура і спорт</c:v>
                </c:pt>
                <c:pt idx="7">
                  <c:v>Транспорт</c:v>
                </c:pt>
                <c:pt idx="9">
                  <c:v>інші</c:v>
                </c:pt>
              </c:strCache>
            </c:strRef>
          </c:cat>
          <c:val>
            <c:numRef>
              <c:f>Міський!$I$22:$I$31</c:f>
              <c:numCache>
                <c:formatCode>#,##0.0</c:formatCode>
                <c:ptCount val="10"/>
                <c:pt idx="0">
                  <c:v>19514.741999999998</c:v>
                </c:pt>
                <c:pt idx="1">
                  <c:v>257623.383</c:v>
                </c:pt>
                <c:pt idx="2">
                  <c:v>128884.943</c:v>
                </c:pt>
                <c:pt idx="3">
                  <c:v>9954.523000000001</c:v>
                </c:pt>
                <c:pt idx="4">
                  <c:v>26656.513999999999</c:v>
                </c:pt>
                <c:pt idx="5">
                  <c:v>20351.64</c:v>
                </c:pt>
                <c:pt idx="6">
                  <c:v>5549.5320000000002</c:v>
                </c:pt>
                <c:pt idx="7">
                  <c:v>27725.361000000001</c:v>
                </c:pt>
                <c:pt idx="9">
                  <c:v>2150.1120000000337</c:v>
                </c:pt>
              </c:numCache>
            </c:numRef>
          </c:val>
        </c:ser>
        <c:ser>
          <c:idx val="1"/>
          <c:order val="1"/>
          <c:dLbls>
            <c:showCatName val="1"/>
            <c:showPercent val="1"/>
            <c:showLeaderLines val="1"/>
          </c:dLbls>
          <c:cat>
            <c:strRef>
              <c:f>Міський!$H$22:$H$31</c:f>
              <c:strCache>
                <c:ptCount val="10"/>
                <c:pt idx="0">
                  <c:v>Органи місцевого самоврядування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 </c:v>
                </c:pt>
                <c:pt idx="4">
                  <c:v>Житлово-комунальне та дорожнє господарство</c:v>
                </c:pt>
                <c:pt idx="5">
                  <c:v>Культура і мистецтво</c:v>
                </c:pt>
                <c:pt idx="6">
                  <c:v>Фізична культура і спорт</c:v>
                </c:pt>
                <c:pt idx="7">
                  <c:v>Транспорт</c:v>
                </c:pt>
                <c:pt idx="9">
                  <c:v>інші</c:v>
                </c:pt>
              </c:strCache>
            </c:strRef>
          </c:cat>
          <c:val>
            <c:numRef>
              <c:f>Міський!$J$22:$J$31</c:f>
              <c:numCache>
                <c:formatCode>0.0</c:formatCode>
                <c:ptCount val="10"/>
                <c:pt idx="0">
                  <c:v>3.9153934781703641</c:v>
                </c:pt>
                <c:pt idx="1">
                  <c:v>51.688969991116764</c:v>
                </c:pt>
                <c:pt idx="2">
                  <c:v>25.859182010018845</c:v>
                </c:pt>
                <c:pt idx="3">
                  <c:v>1.9972528682417063</c:v>
                </c:pt>
                <c:pt idx="4">
                  <c:v>5.3483023791120079</c:v>
                </c:pt>
                <c:pt idx="5">
                  <c:v>4.0833067906340306</c:v>
                </c:pt>
                <c:pt idx="6">
                  <c:v>1.1134454864787728</c:v>
                </c:pt>
                <c:pt idx="7">
                  <c:v>5.5627534117191493</c:v>
                </c:pt>
                <c:pt idx="9">
                  <c:v>0.43139358450836657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</c:plotArea>
    <c:plotVisOnly val="1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24" l="0.31" r="0.26" t="0.52" header="0.31496062992126028" footer="0.31496062992126028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0</xdr:row>
      <xdr:rowOff>152400</xdr:rowOff>
    </xdr:from>
    <xdr:to>
      <xdr:col>19</xdr:col>
      <xdr:colOff>161925</xdr:colOff>
      <xdr:row>40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93"/>
  <sheetViews>
    <sheetView tabSelected="1" workbookViewId="0">
      <selection activeCell="A8" sqref="A8:F8"/>
    </sheetView>
  </sheetViews>
  <sheetFormatPr defaultRowHeight="15"/>
  <cols>
    <col min="1" max="1" width="49.5703125" style="1" customWidth="1"/>
    <col min="2" max="3" width="11.5703125" style="1" customWidth="1"/>
    <col min="4" max="4" width="11" style="1" customWidth="1"/>
    <col min="5" max="5" width="12.140625" style="1" customWidth="1"/>
    <col min="6" max="6" width="14.140625" style="1" customWidth="1"/>
    <col min="7" max="7" width="9.140625" style="1"/>
    <col min="8" max="8" width="25.42578125" style="49" customWidth="1"/>
    <col min="9" max="9" width="11.85546875" style="49" customWidth="1"/>
    <col min="10" max="10" width="16" style="49" customWidth="1"/>
    <col min="11" max="12" width="9.140625" style="49"/>
    <col min="13" max="16384" width="9.140625" style="1"/>
  </cols>
  <sheetData>
    <row r="2" spans="1:6" ht="22.5">
      <c r="A2" s="59" t="s">
        <v>88</v>
      </c>
      <c r="B2" s="59"/>
      <c r="C2" s="59"/>
      <c r="D2" s="59"/>
      <c r="E2" s="59"/>
      <c r="F2" s="59"/>
    </row>
    <row r="3" spans="1:6" ht="15.75" thickBot="1">
      <c r="F3" s="1" t="s">
        <v>89</v>
      </c>
    </row>
    <row r="4" spans="1:6" ht="15" customHeight="1">
      <c r="A4" s="66"/>
      <c r="B4" s="69" t="s">
        <v>0</v>
      </c>
      <c r="C4" s="69"/>
      <c r="D4" s="69"/>
      <c r="E4" s="72" t="s">
        <v>99</v>
      </c>
      <c r="F4" s="75" t="s">
        <v>98</v>
      </c>
    </row>
    <row r="5" spans="1:6" ht="15" customHeight="1">
      <c r="A5" s="67"/>
      <c r="B5" s="70" t="s">
        <v>1</v>
      </c>
      <c r="C5" s="70" t="s">
        <v>2</v>
      </c>
      <c r="D5" s="70" t="s">
        <v>3</v>
      </c>
      <c r="E5" s="73"/>
      <c r="F5" s="76"/>
    </row>
    <row r="6" spans="1:6" ht="28.5" customHeight="1" thickBot="1">
      <c r="A6" s="68"/>
      <c r="B6" s="71"/>
      <c r="C6" s="71"/>
      <c r="D6" s="71"/>
      <c r="E6" s="74"/>
      <c r="F6" s="77"/>
    </row>
    <row r="7" spans="1:6" ht="15.75" thickBot="1">
      <c r="A7" s="35" t="s">
        <v>4</v>
      </c>
      <c r="B7" s="36">
        <v>3</v>
      </c>
      <c r="C7" s="36">
        <v>4</v>
      </c>
      <c r="D7" s="36">
        <v>5</v>
      </c>
      <c r="E7" s="37">
        <v>7</v>
      </c>
      <c r="F7" s="38">
        <v>9</v>
      </c>
    </row>
    <row r="8" spans="1:6" ht="13.5" customHeight="1">
      <c r="A8" s="63" t="s">
        <v>5</v>
      </c>
      <c r="B8" s="64"/>
      <c r="C8" s="64"/>
      <c r="D8" s="64"/>
      <c r="E8" s="64"/>
      <c r="F8" s="65"/>
    </row>
    <row r="9" spans="1:6" ht="18.75" customHeight="1">
      <c r="A9" s="7" t="s">
        <v>6</v>
      </c>
      <c r="B9" s="16">
        <v>28206.870999999999</v>
      </c>
      <c r="C9" s="16">
        <v>20756.865000000002</v>
      </c>
      <c r="D9" s="16">
        <v>19514.741999999998</v>
      </c>
      <c r="E9" s="16">
        <v>94.015844878308911</v>
      </c>
      <c r="F9" s="17">
        <v>128.8059271971222</v>
      </c>
    </row>
    <row r="10" spans="1:6">
      <c r="A10" s="7" t="s">
        <v>7</v>
      </c>
      <c r="B10" s="16">
        <v>355722.86599999998</v>
      </c>
      <c r="C10" s="16">
        <v>263548.03399999999</v>
      </c>
      <c r="D10" s="16">
        <v>257623.383</v>
      </c>
      <c r="E10" s="16">
        <v>97.751965396941657</v>
      </c>
      <c r="F10" s="17">
        <v>123.45480243992787</v>
      </c>
    </row>
    <row r="11" spans="1:6" ht="15" customHeight="1">
      <c r="A11" s="6" t="s">
        <v>8</v>
      </c>
      <c r="B11" s="18">
        <v>188405.8</v>
      </c>
      <c r="C11" s="18">
        <v>140273.79999999999</v>
      </c>
      <c r="D11" s="18">
        <v>136937.29999999999</v>
      </c>
      <c r="E11" s="19">
        <v>97.62143750294068</v>
      </c>
      <c r="F11" s="17">
        <v>103.31810516864783</v>
      </c>
    </row>
    <row r="12" spans="1:6">
      <c r="A12" s="7" t="s">
        <v>9</v>
      </c>
      <c r="B12" s="16">
        <v>185149.7</v>
      </c>
      <c r="C12" s="16">
        <v>134363.489</v>
      </c>
      <c r="D12" s="16">
        <v>128884.943</v>
      </c>
      <c r="E12" s="16">
        <v>95.922593227688509</v>
      </c>
      <c r="F12" s="17">
        <v>115.68857825554633</v>
      </c>
    </row>
    <row r="13" spans="1:6" ht="14.25" customHeight="1">
      <c r="A13" s="6" t="s">
        <v>10</v>
      </c>
      <c r="B13" s="18">
        <v>173075.4</v>
      </c>
      <c r="C13" s="18">
        <v>124894.9</v>
      </c>
      <c r="D13" s="18">
        <v>122848.8</v>
      </c>
      <c r="E13" s="18">
        <v>98.361742553138683</v>
      </c>
      <c r="F13" s="20">
        <v>110.27046822994646</v>
      </c>
    </row>
    <row r="14" spans="1:6">
      <c r="A14" s="8" t="s">
        <v>11</v>
      </c>
      <c r="B14" s="16">
        <v>17418.402999999998</v>
      </c>
      <c r="C14" s="16">
        <v>10662.446999999998</v>
      </c>
      <c r="D14" s="16">
        <v>9954.523000000001</v>
      </c>
      <c r="E14" s="16">
        <v>93.360585989313734</v>
      </c>
      <c r="F14" s="17">
        <v>179.52898210936377</v>
      </c>
    </row>
    <row r="15" spans="1:6" ht="13.5" customHeight="1">
      <c r="A15" s="3" t="s">
        <v>12</v>
      </c>
      <c r="B15" s="2">
        <v>3051.1</v>
      </c>
      <c r="C15" s="2">
        <v>2223.8000000000002</v>
      </c>
      <c r="D15" s="2">
        <v>2150</v>
      </c>
      <c r="E15" s="21">
        <v>96.681356237071668</v>
      </c>
      <c r="F15" s="22">
        <v>111.71732917640946</v>
      </c>
    </row>
    <row r="16" spans="1:6" ht="13.5" customHeight="1">
      <c r="A16" s="3" t="s">
        <v>13</v>
      </c>
      <c r="B16" s="2">
        <v>2488.4</v>
      </c>
      <c r="C16" s="2">
        <v>1919.1</v>
      </c>
      <c r="D16" s="2">
        <v>1768.6</v>
      </c>
      <c r="E16" s="21">
        <v>92.157782293783541</v>
      </c>
      <c r="F16" s="22">
        <v>103.96190924053607</v>
      </c>
    </row>
    <row r="17" spans="1:11" ht="13.5" customHeight="1">
      <c r="A17" s="3" t="s">
        <v>14</v>
      </c>
      <c r="B17" s="2">
        <v>740.31899999999996</v>
      </c>
      <c r="C17" s="2">
        <v>546.09299999999996</v>
      </c>
      <c r="D17" s="2">
        <v>527.17600000000004</v>
      </c>
      <c r="E17" s="21">
        <v>96.53593801788341</v>
      </c>
      <c r="F17" s="22">
        <v>162.30788177339903</v>
      </c>
    </row>
    <row r="18" spans="1:11" ht="13.5" customHeight="1">
      <c r="A18" s="3" t="s">
        <v>15</v>
      </c>
      <c r="B18" s="2">
        <v>9947.0630000000001</v>
      </c>
      <c r="C18" s="2">
        <v>5045.3940000000002</v>
      </c>
      <c r="D18" s="2">
        <v>4741.0529999999999</v>
      </c>
      <c r="E18" s="21">
        <v>93.967943831542186</v>
      </c>
      <c r="F18" s="22">
        <v>426.58385819686879</v>
      </c>
    </row>
    <row r="19" spans="1:11" ht="13.5" customHeight="1">
      <c r="A19" s="4" t="s">
        <v>16</v>
      </c>
      <c r="B19" s="2">
        <v>300</v>
      </c>
      <c r="C19" s="2">
        <v>293</v>
      </c>
      <c r="D19" s="2">
        <v>261.464</v>
      </c>
      <c r="E19" s="21">
        <v>89.236860068259389</v>
      </c>
      <c r="F19" s="22">
        <v>290.83870967741933</v>
      </c>
    </row>
    <row r="20" spans="1:11" ht="13.5" customHeight="1">
      <c r="A20" s="3" t="s">
        <v>17</v>
      </c>
      <c r="B20" s="2">
        <v>277</v>
      </c>
      <c r="C20" s="2">
        <v>179.25</v>
      </c>
      <c r="D20" s="2">
        <v>174.69900000000001</v>
      </c>
      <c r="E20" s="21">
        <v>97.461087866108798</v>
      </c>
      <c r="F20" s="22">
        <v>104.86134453781513</v>
      </c>
    </row>
    <row r="21" spans="1:11" ht="13.5" customHeight="1">
      <c r="A21" s="3" t="s">
        <v>18</v>
      </c>
      <c r="B21" s="2">
        <v>331.5</v>
      </c>
      <c r="C21" s="2">
        <v>263.89999999999998</v>
      </c>
      <c r="D21" s="2">
        <v>173.47499999999999</v>
      </c>
      <c r="E21" s="21">
        <v>65.735126942023498</v>
      </c>
      <c r="F21" s="22">
        <v>204.08823529411765</v>
      </c>
    </row>
    <row r="22" spans="1:11" ht="13.5" customHeight="1">
      <c r="A22" s="5" t="s">
        <v>19</v>
      </c>
      <c r="B22" s="2">
        <v>283.02100000000002</v>
      </c>
      <c r="C22" s="2">
        <v>191.91</v>
      </c>
      <c r="D22" s="2">
        <v>158.05600000000001</v>
      </c>
      <c r="E22" s="21">
        <v>82.359439320514824</v>
      </c>
      <c r="F22" s="22">
        <v>111.70035335689046</v>
      </c>
      <c r="H22" s="50" t="s">
        <v>6</v>
      </c>
      <c r="I22" s="51">
        <f>D9</f>
        <v>19514.741999999998</v>
      </c>
      <c r="J22" s="52">
        <f>I22/D49*100</f>
        <v>3.9153934781703641</v>
      </c>
      <c r="K22" s="49">
        <v>3.8</v>
      </c>
    </row>
    <row r="23" spans="1:11" ht="16.5" customHeight="1">
      <c r="A23" s="7" t="s">
        <v>20</v>
      </c>
      <c r="B23" s="23">
        <v>41861.57</v>
      </c>
      <c r="C23" s="23">
        <v>30677.031000000003</v>
      </c>
      <c r="D23" s="23">
        <v>26656.513999999999</v>
      </c>
      <c r="E23" s="16">
        <v>86.894047862715269</v>
      </c>
      <c r="F23" s="17">
        <v>163.33948540720721</v>
      </c>
      <c r="H23" s="50" t="s">
        <v>7</v>
      </c>
      <c r="I23" s="51">
        <f>D10</f>
        <v>257623.383</v>
      </c>
      <c r="J23" s="52">
        <f>I23/D49*100</f>
        <v>51.688969991116764</v>
      </c>
      <c r="K23" s="49">
        <v>52.6</v>
      </c>
    </row>
    <row r="24" spans="1:11" ht="12.75" customHeight="1">
      <c r="A24" s="5" t="s">
        <v>21</v>
      </c>
      <c r="B24" s="2">
        <v>150</v>
      </c>
      <c r="C24" s="2">
        <v>150</v>
      </c>
      <c r="D24" s="2"/>
      <c r="E24" s="21"/>
      <c r="F24" s="17"/>
      <c r="H24" s="50" t="s">
        <v>9</v>
      </c>
      <c r="I24" s="51">
        <f>D12</f>
        <v>128884.943</v>
      </c>
      <c r="J24" s="52">
        <f>I24/D49*100</f>
        <v>25.859182010018845</v>
      </c>
      <c r="K24" s="49">
        <v>26.3</v>
      </c>
    </row>
    <row r="25" spans="1:11" ht="12.75" customHeight="1">
      <c r="A25" s="5" t="s">
        <v>22</v>
      </c>
      <c r="B25" s="2">
        <v>28156.844000000001</v>
      </c>
      <c r="C25" s="2">
        <v>20402.305</v>
      </c>
      <c r="D25" s="2">
        <v>19119.618999999999</v>
      </c>
      <c r="E25" s="21">
        <v>93.713033894944715</v>
      </c>
      <c r="F25" s="22">
        <v>153.46522883791113</v>
      </c>
      <c r="H25" s="50" t="s">
        <v>93</v>
      </c>
      <c r="I25" s="51">
        <f>D14</f>
        <v>9954.523000000001</v>
      </c>
      <c r="J25" s="52">
        <f>I25/D49*100</f>
        <v>1.9972528682417063</v>
      </c>
      <c r="K25" s="49">
        <v>2</v>
      </c>
    </row>
    <row r="26" spans="1:11" ht="15.75" customHeight="1">
      <c r="A26" s="5" t="s">
        <v>23</v>
      </c>
      <c r="B26" s="2">
        <v>13554.726000000001</v>
      </c>
      <c r="C26" s="2">
        <v>10124.726000000001</v>
      </c>
      <c r="D26" s="2">
        <v>7536.8950000000004</v>
      </c>
      <c r="E26" s="21">
        <v>74.440483623951906</v>
      </c>
      <c r="F26" s="22">
        <v>195.20072000207196</v>
      </c>
      <c r="H26" s="50" t="s">
        <v>94</v>
      </c>
      <c r="I26" s="51">
        <f>D23</f>
        <v>26656.513999999999</v>
      </c>
      <c r="J26" s="52">
        <f>I26/D49*100</f>
        <v>5.3483023791120079</v>
      </c>
      <c r="K26" s="49">
        <v>5.0999999999999996</v>
      </c>
    </row>
    <row r="27" spans="1:11" ht="15.75" customHeight="1">
      <c r="A27" s="7" t="s">
        <v>24</v>
      </c>
      <c r="B27" s="23">
        <v>28475.463</v>
      </c>
      <c r="C27" s="23">
        <v>21000.506000000001</v>
      </c>
      <c r="D27" s="23">
        <v>20351.64</v>
      </c>
      <c r="E27" s="16">
        <v>96.910236353352616</v>
      </c>
      <c r="F27" s="17">
        <v>112.54446115731729</v>
      </c>
      <c r="H27" s="50" t="s">
        <v>24</v>
      </c>
      <c r="I27" s="51">
        <f>D27</f>
        <v>20351.64</v>
      </c>
      <c r="J27" s="52">
        <f>I27/D49*100</f>
        <v>4.0833067906340306</v>
      </c>
      <c r="K27" s="49">
        <v>4.2</v>
      </c>
    </row>
    <row r="28" spans="1:11" ht="13.5" customHeight="1">
      <c r="A28" s="7" t="s">
        <v>25</v>
      </c>
      <c r="B28" s="23">
        <v>731.899</v>
      </c>
      <c r="C28" s="23">
        <v>512.529</v>
      </c>
      <c r="D28" s="23">
        <v>468.87400000000002</v>
      </c>
      <c r="E28" s="16">
        <v>91.482433189146377</v>
      </c>
      <c r="F28" s="17">
        <v>86.063509544787081</v>
      </c>
      <c r="H28" s="50" t="s">
        <v>95</v>
      </c>
      <c r="I28" s="51">
        <f>D32</f>
        <v>5549.5320000000002</v>
      </c>
      <c r="J28" s="52">
        <f>I28/D49*100</f>
        <v>1.1134454864787728</v>
      </c>
      <c r="K28" s="49">
        <v>1.1000000000000001</v>
      </c>
    </row>
    <row r="29" spans="1:11" ht="13.5" customHeight="1">
      <c r="A29" s="5" t="s">
        <v>26</v>
      </c>
      <c r="B29" s="21">
        <v>132</v>
      </c>
      <c r="C29" s="21">
        <v>49.5</v>
      </c>
      <c r="D29" s="21">
        <v>33</v>
      </c>
      <c r="E29" s="21">
        <v>66.666666666666657</v>
      </c>
      <c r="F29" s="22">
        <v>20.245398773006134</v>
      </c>
      <c r="H29" s="50" t="s">
        <v>96</v>
      </c>
      <c r="I29" s="51">
        <f>D35</f>
        <v>27725.361000000001</v>
      </c>
      <c r="J29" s="52">
        <f>I29/D49*100</f>
        <v>5.5627534117191493</v>
      </c>
      <c r="K29" s="49">
        <v>5.3</v>
      </c>
    </row>
    <row r="30" spans="1:11" ht="14.25" customHeight="1">
      <c r="A30" s="5" t="s">
        <v>27</v>
      </c>
      <c r="B30" s="21">
        <v>430.9</v>
      </c>
      <c r="C30" s="21">
        <v>295</v>
      </c>
      <c r="D30" s="21">
        <v>295</v>
      </c>
      <c r="E30" s="21">
        <v>100</v>
      </c>
      <c r="F30" s="22">
        <v>103.72714486638539</v>
      </c>
      <c r="H30" s="50"/>
      <c r="I30" s="51"/>
      <c r="J30" s="52"/>
    </row>
    <row r="31" spans="1:11" ht="11.25" customHeight="1">
      <c r="A31" s="5" t="s">
        <v>28</v>
      </c>
      <c r="B31" s="21">
        <v>39</v>
      </c>
      <c r="C31" s="21">
        <v>24</v>
      </c>
      <c r="D31" s="21">
        <v>21.8</v>
      </c>
      <c r="E31" s="21">
        <v>90.833333333333329</v>
      </c>
      <c r="F31" s="22">
        <v>102.8301886792453</v>
      </c>
      <c r="H31" s="50" t="s">
        <v>97</v>
      </c>
      <c r="I31" s="51">
        <f>D49-I22-I23-I24-I25-I26-I27-I28-I29-I30</f>
        <v>2150.1120000000337</v>
      </c>
      <c r="J31" s="52">
        <f>I31/D49*100</f>
        <v>0.43139358450836657</v>
      </c>
      <c r="K31" s="49">
        <v>0.4</v>
      </c>
    </row>
    <row r="32" spans="1:11">
      <c r="A32" s="7" t="s">
        <v>29</v>
      </c>
      <c r="B32" s="23">
        <v>7638.3419999999996</v>
      </c>
      <c r="C32" s="23">
        <v>5845.6890000000003</v>
      </c>
      <c r="D32" s="23">
        <v>5549.5320000000002</v>
      </c>
      <c r="E32" s="16">
        <v>94.933753745709012</v>
      </c>
      <c r="F32" s="17">
        <v>121.09743164510004</v>
      </c>
      <c r="J32" s="53">
        <f>SUM(J22:J31)</f>
        <v>100</v>
      </c>
      <c r="K32" s="49">
        <f>SUM(K22:K31)</f>
        <v>100.8</v>
      </c>
    </row>
    <row r="33" spans="1:6" ht="30.75" customHeight="1">
      <c r="A33" s="7" t="s">
        <v>90</v>
      </c>
      <c r="B33" s="23">
        <v>245</v>
      </c>
      <c r="C33" s="23">
        <v>85</v>
      </c>
      <c r="D33" s="23">
        <v>85</v>
      </c>
      <c r="E33" s="16">
        <v>100</v>
      </c>
      <c r="F33" s="17"/>
    </row>
    <row r="34" spans="1:6">
      <c r="A34" s="7" t="s">
        <v>30</v>
      </c>
      <c r="B34" s="23">
        <v>238.4</v>
      </c>
      <c r="C34" s="23">
        <v>238.4</v>
      </c>
      <c r="D34" s="23">
        <v>12.565</v>
      </c>
      <c r="E34" s="24">
        <v>5.2705536912751674</v>
      </c>
      <c r="F34" s="25">
        <v>26.963519313304719</v>
      </c>
    </row>
    <row r="35" spans="1:6" ht="18" customHeight="1">
      <c r="A35" s="7" t="s">
        <v>31</v>
      </c>
      <c r="B35" s="16">
        <v>48806.914999999994</v>
      </c>
      <c r="C35" s="16">
        <v>35222.743000000002</v>
      </c>
      <c r="D35" s="16">
        <v>27725.361000000001</v>
      </c>
      <c r="E35" s="16">
        <v>78.714372131665044</v>
      </c>
      <c r="F35" s="17">
        <v>186.4303408487261</v>
      </c>
    </row>
    <row r="36" spans="1:6" ht="25.5">
      <c r="A36" s="5" t="s">
        <v>32</v>
      </c>
      <c r="B36" s="21">
        <v>17535</v>
      </c>
      <c r="C36" s="21">
        <v>12998.117</v>
      </c>
      <c r="D36" s="21">
        <v>8486.2620000000006</v>
      </c>
      <c r="E36" s="21">
        <v>65.288395234478969</v>
      </c>
      <c r="F36" s="22">
        <v>66.150599826950511</v>
      </c>
    </row>
    <row r="37" spans="1:6">
      <c r="A37" s="6" t="s">
        <v>33</v>
      </c>
      <c r="B37" s="18">
        <v>875.09999999999991</v>
      </c>
      <c r="C37" s="18">
        <v>306.60000000000002</v>
      </c>
      <c r="D37" s="18"/>
      <c r="E37" s="18"/>
      <c r="F37" s="22">
        <v>0</v>
      </c>
    </row>
    <row r="38" spans="1:6">
      <c r="A38" s="6" t="s">
        <v>34</v>
      </c>
      <c r="B38" s="26">
        <v>16314.86</v>
      </c>
      <c r="C38" s="26">
        <v>12431.078</v>
      </c>
      <c r="D38" s="26">
        <v>8267.9549999999999</v>
      </c>
      <c r="E38" s="18">
        <v>66.510362174543516</v>
      </c>
      <c r="F38" s="20">
        <v>134.22876485486071</v>
      </c>
    </row>
    <row r="39" spans="1:6">
      <c r="A39" s="6" t="s">
        <v>35</v>
      </c>
      <c r="B39" s="26">
        <v>345.04</v>
      </c>
      <c r="C39" s="26">
        <v>260.43900000000002</v>
      </c>
      <c r="D39" s="26">
        <v>218.30699999999999</v>
      </c>
      <c r="E39" s="18">
        <v>83.822699365302427</v>
      </c>
      <c r="F39" s="20">
        <v>175.91216760676872</v>
      </c>
    </row>
    <row r="40" spans="1:6" ht="18" customHeight="1">
      <c r="A40" s="3" t="s">
        <v>36</v>
      </c>
      <c r="B40" s="18">
        <v>301.65100000000001</v>
      </c>
      <c r="C40" s="18">
        <v>250</v>
      </c>
      <c r="D40" s="18">
        <v>200.20699999999999</v>
      </c>
      <c r="E40" s="18"/>
      <c r="F40" s="22"/>
    </row>
    <row r="41" spans="1:6" ht="25.5">
      <c r="A41" s="5" t="s">
        <v>37</v>
      </c>
      <c r="B41" s="2">
        <v>30970.263999999999</v>
      </c>
      <c r="C41" s="2">
        <v>21974.626</v>
      </c>
      <c r="D41" s="2">
        <v>19038.892</v>
      </c>
      <c r="E41" s="21">
        <v>86.640346006343862</v>
      </c>
      <c r="F41" s="22"/>
    </row>
    <row r="42" spans="1:6">
      <c r="A42" s="7" t="s">
        <v>38</v>
      </c>
      <c r="B42" s="23">
        <v>14.5</v>
      </c>
      <c r="C42" s="23">
        <v>14.5</v>
      </c>
      <c r="D42" s="23">
        <v>4.4000000000000004</v>
      </c>
      <c r="E42" s="16">
        <v>30.3448275862069</v>
      </c>
      <c r="F42" s="17">
        <v>2.0351526364477337</v>
      </c>
    </row>
    <row r="43" spans="1:6">
      <c r="A43" s="7" t="s">
        <v>39</v>
      </c>
      <c r="B43" s="23">
        <v>200</v>
      </c>
      <c r="C43" s="23">
        <v>194</v>
      </c>
      <c r="D43" s="23">
        <v>161.357</v>
      </c>
      <c r="E43" s="16">
        <v>83.173711340206182</v>
      </c>
      <c r="F43" s="17">
        <v>192.78016726403823</v>
      </c>
    </row>
    <row r="44" spans="1:6">
      <c r="A44" s="7" t="s">
        <v>40</v>
      </c>
      <c r="B44" s="23">
        <v>804</v>
      </c>
      <c r="C44" s="23">
        <v>754.5</v>
      </c>
      <c r="D44" s="23">
        <v>382.35500000000002</v>
      </c>
      <c r="E44" s="16">
        <v>50.676607024519548</v>
      </c>
      <c r="F44" s="22"/>
    </row>
    <row r="45" spans="1:6">
      <c r="A45" s="8" t="s">
        <v>41</v>
      </c>
      <c r="B45" s="23">
        <v>196</v>
      </c>
      <c r="C45" s="23">
        <v>146</v>
      </c>
      <c r="D45" s="23"/>
      <c r="E45" s="21"/>
      <c r="F45" s="22"/>
    </row>
    <row r="46" spans="1:6">
      <c r="A46" s="7" t="s">
        <v>42</v>
      </c>
      <c r="B46" s="23">
        <v>6768.7049999999999</v>
      </c>
      <c r="C46" s="23">
        <v>4301.7849999999999</v>
      </c>
      <c r="D46" s="23">
        <v>1035.5609999999999</v>
      </c>
      <c r="E46" s="16">
        <v>24.07282093363569</v>
      </c>
      <c r="F46" s="17">
        <v>91.262976998325541</v>
      </c>
    </row>
    <row r="47" spans="1:6">
      <c r="A47" s="5" t="s">
        <v>43</v>
      </c>
      <c r="B47" s="2">
        <v>4763.1000000000004</v>
      </c>
      <c r="C47" s="2">
        <v>2471.1</v>
      </c>
      <c r="D47" s="2">
        <v>0</v>
      </c>
      <c r="E47" s="21"/>
      <c r="F47" s="22"/>
    </row>
    <row r="48" spans="1:6">
      <c r="A48" s="5" t="s">
        <v>44</v>
      </c>
      <c r="B48" s="2">
        <v>2005.605</v>
      </c>
      <c r="C48" s="2">
        <v>1830.6849999999999</v>
      </c>
      <c r="D48" s="2">
        <v>1035.5609999999999</v>
      </c>
      <c r="E48" s="21">
        <v>56.566858853380019</v>
      </c>
      <c r="F48" s="22">
        <v>91.262976998325541</v>
      </c>
    </row>
    <row r="49" spans="1:6">
      <c r="A49" s="39" t="s">
        <v>45</v>
      </c>
      <c r="B49" s="40">
        <v>722478.63399999985</v>
      </c>
      <c r="C49" s="40">
        <v>528323.51800000004</v>
      </c>
      <c r="D49" s="40">
        <v>498410.75</v>
      </c>
      <c r="E49" s="40">
        <v>94.338172165184588</v>
      </c>
      <c r="F49" s="41">
        <v>125.65070864815711</v>
      </c>
    </row>
    <row r="50" spans="1:6" ht="25.5">
      <c r="A50" s="8" t="s">
        <v>46</v>
      </c>
      <c r="B50" s="16">
        <v>28681.58</v>
      </c>
      <c r="C50" s="16">
        <v>20758.2</v>
      </c>
      <c r="D50" s="16">
        <v>20660.099999999999</v>
      </c>
      <c r="E50" s="16">
        <v>99.527415671879055</v>
      </c>
      <c r="F50" s="17">
        <v>131.27942811755361</v>
      </c>
    </row>
    <row r="51" spans="1:6">
      <c r="A51" s="9" t="s">
        <v>47</v>
      </c>
      <c r="B51" s="21">
        <v>14137.279999999999</v>
      </c>
      <c r="C51" s="21">
        <v>10165.200000000001</v>
      </c>
      <c r="D51" s="21">
        <v>10122</v>
      </c>
      <c r="E51" s="21">
        <v>99.575020658717975</v>
      </c>
      <c r="F51" s="22">
        <v>121.49364444924562</v>
      </c>
    </row>
    <row r="52" spans="1:6">
      <c r="A52" s="10" t="s">
        <v>48</v>
      </c>
      <c r="B52" s="21">
        <v>10079.4</v>
      </c>
      <c r="C52" s="21">
        <v>7271.5</v>
      </c>
      <c r="D52" s="21">
        <v>7216.6</v>
      </c>
      <c r="E52" s="21">
        <v>99.244997593343882</v>
      </c>
      <c r="F52" s="22">
        <v>113.76369512099001</v>
      </c>
    </row>
    <row r="53" spans="1:6">
      <c r="A53" s="9" t="s">
        <v>49</v>
      </c>
      <c r="B53" s="21">
        <v>4464.8999999999996</v>
      </c>
      <c r="C53" s="21">
        <v>3321.5</v>
      </c>
      <c r="D53" s="21">
        <v>3321.5</v>
      </c>
      <c r="E53" s="21">
        <v>100</v>
      </c>
      <c r="F53" s="22">
        <v>312.55293121294818</v>
      </c>
    </row>
    <row r="54" spans="1:6">
      <c r="A54" s="45" t="s">
        <v>50</v>
      </c>
      <c r="B54" s="43">
        <v>751160.2139999998</v>
      </c>
      <c r="C54" s="43">
        <v>549081.71799999999</v>
      </c>
      <c r="D54" s="43">
        <v>519070.85</v>
      </c>
      <c r="E54" s="43">
        <v>94.534353081484312</v>
      </c>
      <c r="F54" s="44">
        <v>125.78528740801842</v>
      </c>
    </row>
    <row r="55" spans="1:6" ht="25.5">
      <c r="A55" s="7" t="s">
        <v>51</v>
      </c>
      <c r="B55" s="16">
        <v>408172.39999999991</v>
      </c>
      <c r="C55" s="16">
        <v>231894.5</v>
      </c>
      <c r="D55" s="16">
        <v>223664.97999999998</v>
      </c>
      <c r="E55" s="16">
        <v>96.451179307831794</v>
      </c>
      <c r="F55" s="17">
        <v>116.67740245973812</v>
      </c>
    </row>
    <row r="56" spans="1:6" ht="38.25">
      <c r="A56" s="11" t="s">
        <v>52</v>
      </c>
      <c r="B56" s="21">
        <v>224267.1</v>
      </c>
      <c r="C56" s="21">
        <v>164410</v>
      </c>
      <c r="D56" s="21">
        <v>160732.29999999999</v>
      </c>
      <c r="E56" s="21">
        <v>97.763092269326677</v>
      </c>
      <c r="F56" s="22">
        <v>103.19519811807729</v>
      </c>
    </row>
    <row r="57" spans="1:6" ht="25.5">
      <c r="A57" s="11" t="s">
        <v>53</v>
      </c>
      <c r="B57" s="2">
        <v>175878</v>
      </c>
      <c r="C57" s="2">
        <v>63277.4</v>
      </c>
      <c r="D57" s="2">
        <v>59167.3</v>
      </c>
      <c r="E57" s="21">
        <v>93.504631985511423</v>
      </c>
      <c r="F57" s="22">
        <v>182.07171805137136</v>
      </c>
    </row>
    <row r="58" spans="1:6" ht="25.5">
      <c r="A58" s="11" t="s">
        <v>54</v>
      </c>
      <c r="B58" s="2">
        <v>1664.6</v>
      </c>
      <c r="C58" s="2">
        <v>1239.5</v>
      </c>
      <c r="D58" s="2">
        <v>972.6</v>
      </c>
      <c r="E58" s="21">
        <v>78.467123840258168</v>
      </c>
      <c r="F58" s="22">
        <v>77.062039458046115</v>
      </c>
    </row>
    <row r="59" spans="1:6" ht="38.25">
      <c r="A59" s="11" t="s">
        <v>55</v>
      </c>
      <c r="B59" s="2">
        <v>317.8</v>
      </c>
      <c r="C59" s="2">
        <v>238.9</v>
      </c>
      <c r="D59" s="2">
        <v>179.6</v>
      </c>
      <c r="E59" s="21">
        <v>75.177898702385932</v>
      </c>
      <c r="F59" s="22">
        <v>103.69515011547345</v>
      </c>
    </row>
    <row r="60" spans="1:6" ht="38.25">
      <c r="A60" s="5" t="s">
        <v>56</v>
      </c>
      <c r="B60" s="2">
        <v>3131.1</v>
      </c>
      <c r="C60" s="2">
        <v>2300.5</v>
      </c>
      <c r="D60" s="2">
        <v>2253.1</v>
      </c>
      <c r="E60" s="21">
        <v>97.939578352532052</v>
      </c>
      <c r="F60" s="22">
        <v>112.22853157999602</v>
      </c>
    </row>
    <row r="61" spans="1:6" ht="26.25" thickBot="1">
      <c r="A61" s="12" t="s">
        <v>57</v>
      </c>
      <c r="B61" s="27">
        <v>2913.8</v>
      </c>
      <c r="C61" s="27">
        <v>428.2</v>
      </c>
      <c r="D61" s="27">
        <v>360.08</v>
      </c>
      <c r="E61" s="28">
        <v>84.091546006538991</v>
      </c>
      <c r="F61" s="29"/>
    </row>
    <row r="62" spans="1:6" ht="15.75" thickBot="1">
      <c r="A62" s="13" t="s">
        <v>58</v>
      </c>
      <c r="B62" s="30">
        <v>9229.6</v>
      </c>
      <c r="C62" s="30">
        <v>6922.2</v>
      </c>
      <c r="D62" s="30">
        <v>6922.2</v>
      </c>
      <c r="E62" s="31"/>
      <c r="F62" s="32"/>
    </row>
    <row r="63" spans="1:6" ht="26.25" thickBot="1">
      <c r="A63" s="46" t="s">
        <v>59</v>
      </c>
      <c r="B63" s="47">
        <v>1168562.1139999996</v>
      </c>
      <c r="C63" s="47">
        <v>787898.41799999995</v>
      </c>
      <c r="D63" s="47">
        <v>749658.02999999991</v>
      </c>
      <c r="E63" s="47">
        <v>95.146533217179268</v>
      </c>
      <c r="F63" s="48">
        <v>124.03740788503137</v>
      </c>
    </row>
    <row r="64" spans="1:6">
      <c r="A64" s="60" t="s">
        <v>60</v>
      </c>
      <c r="B64" s="61"/>
      <c r="C64" s="61"/>
      <c r="D64" s="61"/>
      <c r="E64" s="61"/>
      <c r="F64" s="62"/>
    </row>
    <row r="65" spans="1:12">
      <c r="A65" s="14" t="s">
        <v>91</v>
      </c>
      <c r="B65" s="16">
        <v>150488.39006000001</v>
      </c>
      <c r="C65" s="16">
        <v>119985.04881000001</v>
      </c>
      <c r="D65" s="16">
        <v>78213.106189999991</v>
      </c>
      <c r="E65" s="16">
        <v>65.185710191152936</v>
      </c>
      <c r="F65" s="17">
        <v>445.16916547614301</v>
      </c>
    </row>
    <row r="66" spans="1:12">
      <c r="A66" s="3" t="s">
        <v>61</v>
      </c>
      <c r="B66" s="21">
        <v>21008.996999999999</v>
      </c>
      <c r="C66" s="21">
        <v>19323.900000000001</v>
      </c>
      <c r="D66" s="21">
        <v>13554.074000000001</v>
      </c>
      <c r="E66" s="21">
        <v>70.141503526720797</v>
      </c>
      <c r="F66" s="22"/>
    </row>
    <row r="67" spans="1:12">
      <c r="A67" s="3" t="s">
        <v>62</v>
      </c>
      <c r="B67" s="21">
        <v>19101.918000000001</v>
      </c>
      <c r="C67" s="21">
        <v>14357.618</v>
      </c>
      <c r="D67" s="21">
        <v>8469.6049999999996</v>
      </c>
      <c r="E67" s="21">
        <v>58.990321375035883</v>
      </c>
      <c r="F67" s="22"/>
    </row>
    <row r="68" spans="1:12">
      <c r="A68" s="3" t="s">
        <v>63</v>
      </c>
      <c r="B68" s="21">
        <v>1515.1959999999999</v>
      </c>
      <c r="C68" s="21">
        <v>1343.1969999999999</v>
      </c>
      <c r="D68" s="21">
        <v>447.77638000000002</v>
      </c>
      <c r="E68" s="21">
        <v>33.336612574328264</v>
      </c>
      <c r="F68" s="22"/>
    </row>
    <row r="69" spans="1:12">
      <c r="A69" s="3" t="s">
        <v>64</v>
      </c>
      <c r="B69" s="21">
        <v>1241</v>
      </c>
      <c r="C69" s="21">
        <v>1241</v>
      </c>
      <c r="D69" s="21">
        <v>543.78328999999997</v>
      </c>
      <c r="E69" s="21">
        <v>43.818153908138598</v>
      </c>
      <c r="F69" s="22"/>
    </row>
    <row r="70" spans="1:12">
      <c r="A70" s="3" t="s">
        <v>65</v>
      </c>
      <c r="B70" s="21">
        <v>50598.123010000003</v>
      </c>
      <c r="C70" s="21">
        <v>35295.273009999997</v>
      </c>
      <c r="D70" s="21">
        <v>22172.54</v>
      </c>
      <c r="E70" s="21">
        <v>62.820140231577149</v>
      </c>
      <c r="F70" s="22"/>
    </row>
    <row r="71" spans="1:12">
      <c r="A71" s="3" t="s">
        <v>66</v>
      </c>
      <c r="B71" s="21">
        <v>6465.2462400000004</v>
      </c>
      <c r="C71" s="21">
        <v>5520.1459999999997</v>
      </c>
      <c r="D71" s="21">
        <v>2965.4207499999998</v>
      </c>
      <c r="E71" s="21">
        <v>53.719969544283785</v>
      </c>
      <c r="F71" s="22"/>
    </row>
    <row r="72" spans="1:12" ht="15" customHeight="1">
      <c r="A72" s="3" t="s">
        <v>67</v>
      </c>
      <c r="B72" s="21">
        <v>1059.5999999999999</v>
      </c>
      <c r="C72" s="21">
        <v>1019.5890000000001</v>
      </c>
      <c r="D72" s="21">
        <v>821.25306999999998</v>
      </c>
      <c r="E72" s="21">
        <v>80.547462752148164</v>
      </c>
      <c r="F72" s="22"/>
    </row>
    <row r="73" spans="1:12">
      <c r="A73" s="3" t="s">
        <v>68</v>
      </c>
      <c r="B73" s="21">
        <v>41527.699999999997</v>
      </c>
      <c r="C73" s="21">
        <v>34053.705990000002</v>
      </c>
      <c r="D73" s="21">
        <v>25041.260000000002</v>
      </c>
      <c r="E73" s="21">
        <v>73.534610322158372</v>
      </c>
      <c r="F73" s="22"/>
    </row>
    <row r="74" spans="1:12">
      <c r="A74" s="3" t="s">
        <v>69</v>
      </c>
      <c r="B74" s="21">
        <v>3010.4860000000003</v>
      </c>
      <c r="C74" s="21">
        <v>3010.4859999999999</v>
      </c>
      <c r="D74" s="21">
        <v>1730.08557</v>
      </c>
      <c r="E74" s="21">
        <v>57.468646922789212</v>
      </c>
      <c r="F74" s="22"/>
    </row>
    <row r="75" spans="1:12" s="57" customFormat="1">
      <c r="A75" s="54" t="s">
        <v>70</v>
      </c>
      <c r="B75" s="55">
        <v>200</v>
      </c>
      <c r="C75" s="55">
        <v>200</v>
      </c>
      <c r="D75" s="55">
        <v>90.263999999999996</v>
      </c>
      <c r="E75" s="55">
        <v>45.131999999999998</v>
      </c>
      <c r="F75" s="56"/>
      <c r="H75" s="58"/>
      <c r="I75" s="58"/>
      <c r="J75" s="58"/>
      <c r="K75" s="58"/>
      <c r="L75" s="58"/>
    </row>
    <row r="76" spans="1:12">
      <c r="A76" s="5" t="s">
        <v>71</v>
      </c>
      <c r="B76" s="21">
        <v>99</v>
      </c>
      <c r="C76" s="21">
        <v>99</v>
      </c>
      <c r="D76" s="21">
        <v>99</v>
      </c>
      <c r="E76" s="21">
        <v>100</v>
      </c>
      <c r="F76" s="17"/>
    </row>
    <row r="77" spans="1:12">
      <c r="A77" s="3" t="s">
        <v>72</v>
      </c>
      <c r="B77" s="21">
        <v>3751.47</v>
      </c>
      <c r="C77" s="21">
        <v>3611.47</v>
      </c>
      <c r="D77" s="21">
        <v>1471.8150000000001</v>
      </c>
      <c r="E77" s="21">
        <v>40.753903535125588</v>
      </c>
      <c r="F77" s="22"/>
    </row>
    <row r="78" spans="1:12">
      <c r="A78" s="8" t="s">
        <v>73</v>
      </c>
      <c r="B78" s="16">
        <v>420.15</v>
      </c>
      <c r="C78" s="16">
        <v>420.15</v>
      </c>
      <c r="D78" s="16">
        <v>323.48099999999999</v>
      </c>
      <c r="E78" s="16">
        <v>76.991788646911814</v>
      </c>
      <c r="F78" s="17">
        <v>20.863011931634958</v>
      </c>
    </row>
    <row r="79" spans="1:12">
      <c r="A79" s="8" t="s">
        <v>74</v>
      </c>
      <c r="B79" s="16">
        <v>2588.8000000000002</v>
      </c>
      <c r="C79" s="16">
        <v>2585.8000000000002</v>
      </c>
      <c r="D79" s="16">
        <v>2483.8469999999998</v>
      </c>
      <c r="E79" s="16">
        <v>96.057196998994485</v>
      </c>
      <c r="F79" s="17"/>
    </row>
    <row r="80" spans="1:12" ht="25.5">
      <c r="A80" s="3" t="s">
        <v>75</v>
      </c>
      <c r="B80" s="21">
        <v>2493.8000000000002</v>
      </c>
      <c r="C80" s="21">
        <v>2490.8000000000002</v>
      </c>
      <c r="D80" s="21">
        <v>2388.848</v>
      </c>
      <c r="E80" s="21">
        <v>95.906857234623416</v>
      </c>
      <c r="F80" s="17"/>
    </row>
    <row r="81" spans="1:6" ht="25.5">
      <c r="A81" s="3" t="s">
        <v>76</v>
      </c>
      <c r="B81" s="21">
        <v>95</v>
      </c>
      <c r="C81" s="21">
        <v>95</v>
      </c>
      <c r="D81" s="21">
        <v>94.998999999999995</v>
      </c>
      <c r="E81" s="21">
        <v>99.998947368421042</v>
      </c>
      <c r="F81" s="17"/>
    </row>
    <row r="82" spans="1:6" ht="25.5">
      <c r="A82" s="8" t="s">
        <v>92</v>
      </c>
      <c r="B82" s="16">
        <v>500</v>
      </c>
      <c r="C82" s="16">
        <v>200</v>
      </c>
      <c r="D82" s="16"/>
      <c r="E82" s="16"/>
      <c r="F82" s="17"/>
    </row>
    <row r="83" spans="1:6">
      <c r="A83" s="7" t="s">
        <v>77</v>
      </c>
      <c r="B83" s="23">
        <v>34022.697000000007</v>
      </c>
      <c r="C83" s="23">
        <v>29885.797999999999</v>
      </c>
      <c r="D83" s="23">
        <v>26777.481</v>
      </c>
      <c r="E83" s="16">
        <v>89.599350835470418</v>
      </c>
      <c r="F83" s="17">
        <v>109.2820132962768</v>
      </c>
    </row>
    <row r="84" spans="1:6">
      <c r="A84" s="7" t="s">
        <v>78</v>
      </c>
      <c r="B84" s="16">
        <v>26112</v>
      </c>
      <c r="C84" s="16">
        <v>14502</v>
      </c>
      <c r="D84" s="16">
        <v>298.99189000000001</v>
      </c>
      <c r="E84" s="16">
        <v>2.061728658116122</v>
      </c>
      <c r="F84" s="17">
        <v>1.9275125388413983</v>
      </c>
    </row>
    <row r="85" spans="1:6">
      <c r="A85" s="3" t="s">
        <v>79</v>
      </c>
      <c r="B85" s="21">
        <v>700</v>
      </c>
      <c r="C85" s="21">
        <v>500</v>
      </c>
      <c r="D85" s="21">
        <v>298.99189000000001</v>
      </c>
      <c r="E85" s="21">
        <v>59.798378000000007</v>
      </c>
      <c r="F85" s="22">
        <v>227.54329528158297</v>
      </c>
    </row>
    <row r="86" spans="1:6">
      <c r="A86" s="3" t="s">
        <v>80</v>
      </c>
      <c r="B86" s="21">
        <v>25412</v>
      </c>
      <c r="C86" s="21">
        <v>14002</v>
      </c>
      <c r="D86" s="21"/>
      <c r="E86" s="21">
        <v>0</v>
      </c>
      <c r="F86" s="22"/>
    </row>
    <row r="87" spans="1:6">
      <c r="A87" s="39" t="s">
        <v>81</v>
      </c>
      <c r="B87" s="40">
        <v>214132.03706</v>
      </c>
      <c r="C87" s="40">
        <v>167578.79681</v>
      </c>
      <c r="D87" s="40">
        <v>108096.90707999999</v>
      </c>
      <c r="E87" s="40">
        <v>64.505121851757735</v>
      </c>
      <c r="F87" s="41">
        <v>182.17515450782648</v>
      </c>
    </row>
    <row r="88" spans="1:6">
      <c r="A88" s="42" t="s">
        <v>82</v>
      </c>
      <c r="B88" s="43">
        <v>1382694.1510599996</v>
      </c>
      <c r="C88" s="43">
        <v>955477.21480999992</v>
      </c>
      <c r="D88" s="43">
        <v>857754.93707999995</v>
      </c>
      <c r="E88" s="43">
        <v>89.77241150125883</v>
      </c>
      <c r="F88" s="44">
        <v>129.23496311532588</v>
      </c>
    </row>
    <row r="89" spans="1:6">
      <c r="A89" s="8" t="s">
        <v>83</v>
      </c>
      <c r="B89" s="16">
        <v>585490.28200000012</v>
      </c>
      <c r="C89" s="16">
        <v>431694.07</v>
      </c>
      <c r="D89" s="16">
        <v>421644.04000000004</v>
      </c>
      <c r="E89" s="16">
        <v>97.671955512384045</v>
      </c>
      <c r="F89" s="17">
        <v>119.93297425465006</v>
      </c>
    </row>
    <row r="90" spans="1:6">
      <c r="A90" s="3" t="s">
        <v>84</v>
      </c>
      <c r="B90" s="21">
        <v>455093.49000000005</v>
      </c>
      <c r="C90" s="21">
        <v>348831.20500000002</v>
      </c>
      <c r="D90" s="21">
        <v>342948.01200000005</v>
      </c>
      <c r="E90" s="21">
        <v>98.313455643969704</v>
      </c>
      <c r="F90" s="22">
        <v>112.05986537707491</v>
      </c>
    </row>
    <row r="91" spans="1:6">
      <c r="A91" s="3" t="s">
        <v>85</v>
      </c>
      <c r="B91" s="21">
        <v>6819.1470000000008</v>
      </c>
      <c r="C91" s="21">
        <v>5132.6849999999995</v>
      </c>
      <c r="D91" s="21">
        <v>4573.5169999999998</v>
      </c>
      <c r="E91" s="21">
        <v>89.10574095234756</v>
      </c>
      <c r="F91" s="22">
        <v>176.37256565500752</v>
      </c>
    </row>
    <row r="92" spans="1:6">
      <c r="A92" s="3" t="s">
        <v>86</v>
      </c>
      <c r="B92" s="21">
        <v>23923.124</v>
      </c>
      <c r="C92" s="21">
        <v>14702.213</v>
      </c>
      <c r="D92" s="21">
        <v>13986.73</v>
      </c>
      <c r="E92" s="21">
        <v>95.133501330718033</v>
      </c>
      <c r="F92" s="22">
        <v>133.1904621332597</v>
      </c>
    </row>
    <row r="93" spans="1:6" ht="15.75" thickBot="1">
      <c r="A93" s="15" t="s">
        <v>87</v>
      </c>
      <c r="B93" s="33">
        <v>99654.521000000008</v>
      </c>
      <c r="C93" s="33">
        <v>63027.966999999997</v>
      </c>
      <c r="D93" s="33">
        <v>60135.780999999995</v>
      </c>
      <c r="E93" s="33">
        <v>95.41126560531454</v>
      </c>
      <c r="F93" s="34">
        <v>185.42113036507152</v>
      </c>
    </row>
  </sheetData>
  <mergeCells count="10">
    <mergeCell ref="A2:F2"/>
    <mergeCell ref="A64:F64"/>
    <mergeCell ref="A8:F8"/>
    <mergeCell ref="A4:A6"/>
    <mergeCell ref="B4:D4"/>
    <mergeCell ref="B5:B6"/>
    <mergeCell ref="C5:C6"/>
    <mergeCell ref="D5:D6"/>
    <mergeCell ref="E4:E6"/>
    <mergeCell ref="F4:F6"/>
  </mergeCells>
  <pageMargins left="0.55118110236220474" right="0.15748031496062992" top="0.37" bottom="0.19685039370078741" header="0.31496062992125984" footer="0.15748031496062992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3" sqref="A13"/>
    </sheetView>
  </sheetViews>
  <sheetFormatPr defaultRowHeight="15"/>
  <cols>
    <col min="1" max="1" width="3.7109375" customWidth="1"/>
    <col min="2" max="2" width="2.28515625" customWidth="1"/>
  </cols>
  <sheetData/>
  <pageMargins left="0.31" right="0.26" top="0.52" bottom="0.24" header="0.31496062992125984" footer="0.16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Міський</vt:lpstr>
      <vt:lpstr>Діаграмма2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Shumeyko_T</dc:creator>
  <cp:lastModifiedBy>Shumeyko_T</cp:lastModifiedBy>
  <cp:lastPrinted>2015-10-13T05:23:29Z</cp:lastPrinted>
  <dcterms:created xsi:type="dcterms:W3CDTF">2015-10-09T05:37:31Z</dcterms:created>
  <dcterms:modified xsi:type="dcterms:W3CDTF">2015-10-13T05:31:27Z</dcterms:modified>
</cp:coreProperties>
</file>